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6450"/>
  </bookViews>
  <sheets>
    <sheet name="Арматура" sheetId="1" r:id="rId1"/>
  </sheets>
  <definedNames>
    <definedName name="_xlnm.Print_Area" localSheetId="0">Арматура!$A$1:$G$12</definedName>
  </definedNames>
  <calcPr calcId="144525"/>
</workbook>
</file>

<file path=xl/calcChain.xml><?xml version="1.0" encoding="utf-8"?>
<calcChain xmlns="http://schemas.openxmlformats.org/spreadsheetml/2006/main">
  <c r="G11" i="1" l="1"/>
  <c r="G10" i="1" l="1"/>
  <c r="G9" i="1"/>
  <c r="G6" i="1"/>
  <c r="G7" i="1"/>
  <c r="G8" i="1"/>
  <c r="G5" i="1" l="1"/>
  <c r="G12" i="1" s="1"/>
</calcChain>
</file>

<file path=xl/sharedStrings.xml><?xml version="1.0" encoding="utf-8"?>
<sst xmlns="http://schemas.openxmlformats.org/spreadsheetml/2006/main" count="26" uniqueCount="20">
  <si>
    <t>№</t>
  </si>
  <si>
    <t>Номенклатурный номер</t>
  </si>
  <si>
    <t>Ед. изм.</t>
  </si>
  <si>
    <t>Кол-во</t>
  </si>
  <si>
    <t>Краткий текст материала</t>
  </si>
  <si>
    <t>Цена, руб. без НДС</t>
  </si>
  <si>
    <t>Сумма, руб. без НДС.</t>
  </si>
  <si>
    <t>Приложение 1</t>
  </si>
  <si>
    <t>ПЕРЕЧЕНЬ И ОБЪЕМЫ ПОСТАВКИ</t>
  </si>
  <si>
    <t>Итого:</t>
  </si>
  <si>
    <t>м</t>
  </si>
  <si>
    <t>шт</t>
  </si>
  <si>
    <t>Бугель В 200</t>
  </si>
  <si>
    <t>Зажим анкерный PA 4х16-35</t>
  </si>
  <si>
    <t>Лента металлич монтажная F 20</t>
  </si>
  <si>
    <t>Зажим ответвит герметич OP 645M</t>
  </si>
  <si>
    <t>Зажим плашечный РС-150</t>
  </si>
  <si>
    <t>Крюк монтажный SOT 29.10</t>
  </si>
  <si>
    <t>Лента монтажная перфориророванная 25х0,8</t>
  </si>
  <si>
    <t>Крепление фасадное BRPF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</si>
</sst>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4" fontId="2" fillId="0" borderId="1" xfId="0" applyNumberFormat="1" applyFont="1" applyBorder="1" applyAlignment="1">
      <alignment horizontal="center" vertical="center"/>
    </xf>
    <xf numFmtId="0" fontId="1" fillId="0" borderId="4" xfId="0" applyFont="1" applyBorder="1"/>
    <xf numFmtId="4" fontId="1" fillId="0" borderId="0" xfId="0" applyNumberFormat="1" applyFont="1"/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view="pageBreakPreview" zoomScaleNormal="100" zoomScaleSheetLayoutView="100" workbookViewId="0">
      <selection activeCell="G19" sqref="G19"/>
    </sheetView>
  </sheetViews>
  <sheetFormatPr defaultRowHeight="15" x14ac:dyDescent="0.25"/>
  <cols>
    <col min="1" max="1" width="5.28515625" style="8" customWidth="1"/>
    <col min="2" max="2" width="21.42578125" style="8" customWidth="1"/>
    <col min="3" max="3" width="40.42578125" style="8" customWidth="1"/>
    <col min="4" max="4" width="10.5703125" style="8" customWidth="1"/>
    <col min="5" max="6" width="9.140625" style="8"/>
    <col min="7" max="7" width="17.42578125" style="8" customWidth="1"/>
    <col min="8" max="9" width="6.5703125" style="8" customWidth="1"/>
    <col min="10" max="16384" width="9.140625" style="8"/>
  </cols>
  <sheetData>
    <row r="1" spans="1:9" x14ac:dyDescent="0.25">
      <c r="G1" s="8" t="s">
        <v>7</v>
      </c>
    </row>
    <row r="2" spans="1:9" x14ac:dyDescent="0.25">
      <c r="B2" s="12" t="s">
        <v>8</v>
      </c>
      <c r="C2" s="12"/>
      <c r="D2" s="12"/>
    </row>
    <row r="4" spans="1:9" ht="45" x14ac:dyDescent="0.25">
      <c r="A4" s="2" t="s">
        <v>0</v>
      </c>
      <c r="B4" s="2" t="s">
        <v>1</v>
      </c>
      <c r="C4" s="2" t="s">
        <v>4</v>
      </c>
      <c r="D4" s="2" t="s">
        <v>2</v>
      </c>
      <c r="E4" s="2" t="s">
        <v>3</v>
      </c>
      <c r="F4" s="2" t="s">
        <v>5</v>
      </c>
      <c r="G4" s="2" t="s">
        <v>6</v>
      </c>
    </row>
    <row r="5" spans="1:9" x14ac:dyDescent="0.25">
      <c r="A5" s="3">
        <v>1</v>
      </c>
      <c r="B5" s="5">
        <v>3449912893</v>
      </c>
      <c r="C5" s="1" t="s">
        <v>16</v>
      </c>
      <c r="D5" s="2" t="s">
        <v>11</v>
      </c>
      <c r="E5" s="4">
        <v>580</v>
      </c>
      <c r="F5" s="6">
        <v>151.82</v>
      </c>
      <c r="G5" s="7">
        <f>E5*F5</f>
        <v>88055.599999999991</v>
      </c>
    </row>
    <row r="6" spans="1:9" x14ac:dyDescent="0.25">
      <c r="A6" s="3">
        <v>2</v>
      </c>
      <c r="B6" s="5">
        <v>3449912877</v>
      </c>
      <c r="C6" s="1" t="s">
        <v>13</v>
      </c>
      <c r="D6" s="2" t="s">
        <v>11</v>
      </c>
      <c r="E6" s="4">
        <v>350</v>
      </c>
      <c r="F6" s="6">
        <v>478.95</v>
      </c>
      <c r="G6" s="7">
        <f t="shared" ref="G6:G10" si="0">E6*F6</f>
        <v>167632.5</v>
      </c>
    </row>
    <row r="7" spans="1:9" x14ac:dyDescent="0.25">
      <c r="A7" s="3">
        <v>3</v>
      </c>
      <c r="B7" s="5">
        <v>3449912884</v>
      </c>
      <c r="C7" s="1" t="s">
        <v>15</v>
      </c>
      <c r="D7" s="2" t="s">
        <v>11</v>
      </c>
      <c r="E7" s="4">
        <v>580</v>
      </c>
      <c r="F7" s="6">
        <v>170.9</v>
      </c>
      <c r="G7" s="7">
        <f t="shared" si="0"/>
        <v>99122</v>
      </c>
    </row>
    <row r="8" spans="1:9" x14ac:dyDescent="0.25">
      <c r="A8" s="3">
        <v>4</v>
      </c>
      <c r="B8" s="5">
        <v>3449912923</v>
      </c>
      <c r="C8" s="1" t="s">
        <v>17</v>
      </c>
      <c r="D8" s="2" t="s">
        <v>11</v>
      </c>
      <c r="E8" s="4">
        <v>400</v>
      </c>
      <c r="F8" s="6">
        <v>274.22000000000003</v>
      </c>
      <c r="G8" s="7">
        <f t="shared" si="0"/>
        <v>109688.00000000001</v>
      </c>
    </row>
    <row r="9" spans="1:9" x14ac:dyDescent="0.25">
      <c r="A9" s="3">
        <v>5</v>
      </c>
      <c r="B9" s="5">
        <v>3449912867</v>
      </c>
      <c r="C9" s="1" t="s">
        <v>12</v>
      </c>
      <c r="D9" s="2" t="s">
        <v>11</v>
      </c>
      <c r="E9" s="4">
        <v>400</v>
      </c>
      <c r="F9" s="6">
        <v>20.53</v>
      </c>
      <c r="G9" s="7">
        <f t="shared" si="0"/>
        <v>8212</v>
      </c>
    </row>
    <row r="10" spans="1:9" x14ac:dyDescent="0.25">
      <c r="A10" s="3">
        <v>6</v>
      </c>
      <c r="B10" s="5">
        <v>3449912932</v>
      </c>
      <c r="C10" s="1" t="s">
        <v>14</v>
      </c>
      <c r="D10" s="2" t="s">
        <v>10</v>
      </c>
      <c r="E10" s="4">
        <v>600</v>
      </c>
      <c r="F10" s="6">
        <v>58.43</v>
      </c>
      <c r="G10" s="7">
        <f t="shared" si="0"/>
        <v>35058</v>
      </c>
    </row>
    <row r="11" spans="1:9" x14ac:dyDescent="0.25">
      <c r="A11" s="3">
        <v>7</v>
      </c>
      <c r="B11" s="5">
        <v>3449912914</v>
      </c>
      <c r="C11" s="10" t="s">
        <v>19</v>
      </c>
      <c r="D11" s="4" t="s">
        <v>11</v>
      </c>
      <c r="E11" s="5">
        <v>136</v>
      </c>
      <c r="F11" s="4">
        <v>70.11</v>
      </c>
      <c r="G11" s="7">
        <f t="shared" ref="G11" si="1">E11*F11</f>
        <v>9534.9599999999991</v>
      </c>
    </row>
    <row r="12" spans="1:9" x14ac:dyDescent="0.25">
      <c r="A12" s="13" t="s">
        <v>9</v>
      </c>
      <c r="B12" s="14"/>
      <c r="C12" s="14"/>
      <c r="D12" s="14"/>
      <c r="E12" s="15"/>
      <c r="F12" s="1"/>
      <c r="G12" s="9">
        <f>SUM(G5:G11)</f>
        <v>517303.06</v>
      </c>
    </row>
    <row r="13" spans="1:9" hidden="1" x14ac:dyDescent="0.25">
      <c r="A13" s="3"/>
      <c r="B13" s="5">
        <v>3449950556</v>
      </c>
      <c r="C13" s="1" t="s">
        <v>18</v>
      </c>
      <c r="D13" s="2" t="s">
        <v>10</v>
      </c>
      <c r="E13" s="4"/>
      <c r="F13" s="6">
        <v>72.349999999999994</v>
      </c>
      <c r="G13" s="7"/>
      <c r="H13" s="8">
        <v>2</v>
      </c>
      <c r="I13" s="8">
        <v>2</v>
      </c>
    </row>
    <row r="16" spans="1:9" x14ac:dyDescent="0.25">
      <c r="G16" s="11"/>
    </row>
  </sheetData>
  <mergeCells count="2">
    <mergeCell ref="B2:D2"/>
    <mergeCell ref="A12:E12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Арматура</vt:lpstr>
      <vt:lpstr>Арматура!Область_печати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2022-01-19T01:25:41Z</dcterms:modified>
</cp:coreProperties>
</file>